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French_20210930\"/>
    </mc:Choice>
  </mc:AlternateContent>
  <xr:revisionPtr revIDLastSave="0" documentId="13_ncr:1_{23B5941E-92C6-4CEC-9B40-D27BBA042BB2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Profit Commission Calculation" sheetId="19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'Profit Commission Calculation'!$A$1:$K$56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9" l="1"/>
  <c r="F32" i="19" l="1"/>
  <c r="H32" i="19" l="1"/>
  <c r="F41" i="19"/>
  <c r="H38" i="19"/>
  <c r="I26" i="19" l="1"/>
  <c r="I27" i="19"/>
  <c r="I28" i="19"/>
  <c r="H34" i="19"/>
  <c r="H35" i="19"/>
  <c r="H33" i="19"/>
  <c r="H36" i="19"/>
  <c r="H37" i="19"/>
  <c r="H41" i="19" l="1"/>
  <c r="I41" i="19"/>
  <c r="G42" i="19" l="1"/>
  <c r="I42" i="19" l="1"/>
  <c r="G44" i="19"/>
  <c r="I44" i="19" l="1"/>
  <c r="I47" i="19" s="1"/>
</calcChain>
</file>

<file path=xl/sharedStrings.xml><?xml version="1.0" encoding="utf-8"?>
<sst xmlns="http://schemas.openxmlformats.org/spreadsheetml/2006/main" count="86" uniqueCount="56">
  <si>
    <t>Description</t>
  </si>
  <si>
    <t>Blume Assurance</t>
  </si>
  <si>
    <t>Réassurance Jardin</t>
  </si>
  <si>
    <t>EUR</t>
  </si>
  <si>
    <t>Commission</t>
  </si>
  <si>
    <t>Charges (Commissions, taxes ..)</t>
  </si>
  <si>
    <t>01.01.2016 au 31.12.2016</t>
  </si>
  <si>
    <t>Traité Marine Cargo &amp; Hull Quota Share</t>
  </si>
  <si>
    <t>307MCH-2016-461</t>
  </si>
  <si>
    <t>Cargo</t>
  </si>
  <si>
    <t>307MC-2016-461</t>
  </si>
  <si>
    <t>Fields in Green: Message relevant: ACORD Version 2016-10</t>
  </si>
  <si>
    <t>x</t>
  </si>
  <si>
    <t>Participation aux bénéfices</t>
  </si>
  <si>
    <t xml:space="preserve">Date d'emission </t>
  </si>
  <si>
    <t>Cédante (nom)</t>
  </si>
  <si>
    <t>Cédante (code)</t>
  </si>
  <si>
    <t>Réassureur (nom)</t>
  </si>
  <si>
    <t>Réassureur (code)</t>
  </si>
  <si>
    <t>Courtier (nom)</t>
  </si>
  <si>
    <t>Courtier (code)</t>
  </si>
  <si>
    <t>Programme (nom)</t>
  </si>
  <si>
    <t>Référence du programme (code)</t>
  </si>
  <si>
    <t>Nom du traité</t>
  </si>
  <si>
    <t>Référence du traité (code)</t>
  </si>
  <si>
    <t>Section contractuelle (nom)</t>
  </si>
  <si>
    <t>Référence Section (code)</t>
  </si>
  <si>
    <t>Monnaie</t>
  </si>
  <si>
    <t>Référence comptable</t>
  </si>
  <si>
    <t>Base de rattachement</t>
  </si>
  <si>
    <t>Période comptable</t>
  </si>
  <si>
    <t>Date de prise d'effet de l'exercice</t>
  </si>
  <si>
    <t>Date de fin de l'exercice</t>
  </si>
  <si>
    <t>Année de survenance</t>
  </si>
  <si>
    <t>Année comptable</t>
  </si>
  <si>
    <t>Année de souscription</t>
  </si>
  <si>
    <t>Montant 100%</t>
  </si>
  <si>
    <t xml:space="preserve">Primes </t>
  </si>
  <si>
    <t>Entrée Portfeuille Primes</t>
  </si>
  <si>
    <t>Entrée Portfeuille Sinistres</t>
  </si>
  <si>
    <t>Sinistres payés</t>
  </si>
  <si>
    <t>Sinistres à payer</t>
  </si>
  <si>
    <t>Sortie Portefeuille Primes</t>
  </si>
  <si>
    <t>Sortie Portfeuille Sinistres</t>
  </si>
  <si>
    <t>Frais de gestion @xx.x%</t>
  </si>
  <si>
    <t>Perte reportée de l'année/exercice précédente</t>
  </si>
  <si>
    <t>Calculs des résultats (perte/profit)</t>
  </si>
  <si>
    <t>Total à payer (à l'emetteur/par l'emetteur)</t>
  </si>
  <si>
    <t>Débit</t>
  </si>
  <si>
    <t>Crédit</t>
  </si>
  <si>
    <t>Revenues</t>
  </si>
  <si>
    <t>Charges</t>
  </si>
  <si>
    <t>Participation aux bénéfices déjà réglée</t>
  </si>
  <si>
    <t>Réf. Unique (LEI/DUNS)</t>
  </si>
  <si>
    <t>Part Réassureur</t>
  </si>
  <si>
    <t>02b - Profit Commission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</si>
</sst>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;[Red]\-#,##0.00\ "/>
  </numFmts>
  <fonts count="9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sz val="10"/>
      <name val="SwissReSans"/>
      <family val="2"/>
    </font>
    <font>
      <sz val="12"/>
      <name val="SwissReSans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06">
    <xf numFmtId="0" fontId="0" fillId="0" borderId="0" xfId="0"/>
    <xf numFmtId="0" fontId="3" fillId="0" borderId="0" xfId="0" applyFont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6" xfId="0" applyFont="1" applyFill="1" applyBorder="1" applyAlignment="1">
      <alignment horizontal="left"/>
    </xf>
    <xf numFmtId="0" fontId="4" fillId="0" borderId="0" xfId="0" applyFont="1" applyFill="1" applyBorder="1" applyAlignment="1"/>
    <xf numFmtId="40" fontId="3" fillId="0" borderId="0" xfId="0" applyNumberFormat="1" applyFont="1" applyBorder="1"/>
    <xf numFmtId="0" fontId="3" fillId="2" borderId="4" xfId="0" applyFont="1" applyFill="1" applyBorder="1"/>
    <xf numFmtId="14" fontId="3" fillId="2" borderId="8" xfId="0" applyNumberFormat="1" applyFont="1" applyFill="1" applyBorder="1" applyAlignment="1">
      <alignment horizontal="left"/>
    </xf>
    <xf numFmtId="0" fontId="4" fillId="2" borderId="0" xfId="0" applyFont="1" applyFill="1" applyBorder="1" applyAlignment="1"/>
    <xf numFmtId="0" fontId="6" fillId="2" borderId="7" xfId="0" applyFont="1" applyFill="1" applyBorder="1"/>
    <xf numFmtId="14" fontId="3" fillId="2" borderId="6" xfId="0" applyNumberFormat="1" applyFont="1" applyFill="1" applyBorder="1" applyAlignment="1">
      <alignment horizontal="left"/>
    </xf>
    <xf numFmtId="0" fontId="7" fillId="3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164" fontId="1" fillId="2" borderId="0" xfId="1" applyFont="1" applyFill="1" applyBorder="1"/>
    <xf numFmtId="0" fontId="3" fillId="2" borderId="3" xfId="0" applyFont="1" applyFill="1" applyBorder="1" applyAlignment="1"/>
    <xf numFmtId="0" fontId="3" fillId="0" borderId="0" xfId="0" applyFont="1"/>
    <xf numFmtId="0" fontId="3" fillId="0" borderId="12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2" borderId="2" xfId="0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10" fontId="3" fillId="0" borderId="0" xfId="0" applyNumberFormat="1" applyFont="1" applyBorder="1" applyAlignment="1">
      <alignment horizontal="left"/>
    </xf>
    <xf numFmtId="40" fontId="3" fillId="0" borderId="12" xfId="0" applyNumberFormat="1" applyFont="1" applyBorder="1"/>
    <xf numFmtId="40" fontId="3" fillId="2" borderId="12" xfId="0" applyNumberFormat="1" applyFont="1" applyFill="1" applyBorder="1"/>
    <xf numFmtId="14" fontId="3" fillId="2" borderId="4" xfId="0" applyNumberFormat="1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165" fontId="3" fillId="0" borderId="11" xfId="0" applyNumberFormat="1" applyFont="1" applyFill="1" applyBorder="1" applyAlignment="1">
      <alignment horizontal="center"/>
    </xf>
    <xf numFmtId="165" fontId="3" fillId="0" borderId="12" xfId="0" applyNumberFormat="1" applyFont="1" applyFill="1" applyBorder="1" applyAlignment="1">
      <alignment horizontal="center"/>
    </xf>
    <xf numFmtId="0" fontId="3" fillId="0" borderId="11" xfId="0" applyFont="1" applyBorder="1"/>
    <xf numFmtId="166" fontId="3" fillId="0" borderId="11" xfId="0" applyNumberFormat="1" applyFont="1" applyBorder="1"/>
    <xf numFmtId="166" fontId="3" fillId="0" borderId="12" xfId="0" applyNumberFormat="1" applyFont="1" applyBorder="1"/>
    <xf numFmtId="164" fontId="3" fillId="0" borderId="11" xfId="1" applyFont="1" applyBorder="1"/>
    <xf numFmtId="10" fontId="3" fillId="2" borderId="0" xfId="0" applyNumberFormat="1" applyFont="1" applyFill="1" applyBorder="1" applyAlignment="1">
      <alignment horizontal="left"/>
    </xf>
    <xf numFmtId="0" fontId="3" fillId="2" borderId="11" xfId="0" applyFont="1" applyFill="1" applyBorder="1"/>
    <xf numFmtId="166" fontId="3" fillId="2" borderId="11" xfId="0" applyNumberFormat="1" applyFont="1" applyFill="1" applyBorder="1"/>
    <xf numFmtId="166" fontId="3" fillId="2" borderId="12" xfId="0" applyNumberFormat="1" applyFont="1" applyFill="1" applyBorder="1"/>
    <xf numFmtId="10" fontId="3" fillId="0" borderId="0" xfId="0" applyNumberFormat="1" applyFont="1" applyFill="1" applyBorder="1" applyAlignment="1">
      <alignment horizontal="left"/>
    </xf>
    <xf numFmtId="0" fontId="3" fillId="0" borderId="11" xfId="0" applyFont="1" applyFill="1" applyBorder="1"/>
    <xf numFmtId="40" fontId="3" fillId="0" borderId="12" xfId="0" applyNumberFormat="1" applyFont="1" applyFill="1" applyBorder="1"/>
    <xf numFmtId="166" fontId="3" fillId="0" borderId="11" xfId="0" applyNumberFormat="1" applyFont="1" applyFill="1" applyBorder="1"/>
    <xf numFmtId="166" fontId="3" fillId="0" borderId="12" xfId="0" applyNumberFormat="1" applyFont="1" applyFill="1" applyBorder="1"/>
    <xf numFmtId="0" fontId="3" fillId="2" borderId="13" xfId="0" applyFont="1" applyFill="1" applyBorder="1"/>
    <xf numFmtId="40" fontId="3" fillId="2" borderId="14" xfId="0" applyNumberFormat="1" applyFont="1" applyFill="1" applyBorder="1"/>
    <xf numFmtId="166" fontId="3" fillId="2" borderId="13" xfId="0" applyNumberFormat="1" applyFont="1" applyFill="1" applyBorder="1"/>
    <xf numFmtId="166" fontId="3" fillId="2" borderId="14" xfId="0" applyNumberFormat="1" applyFont="1" applyFill="1" applyBorder="1"/>
    <xf numFmtId="0" fontId="3" fillId="0" borderId="0" xfId="0" applyFont="1" applyFill="1" applyBorder="1"/>
    <xf numFmtId="40" fontId="3" fillId="0" borderId="0" xfId="0" applyNumberFormat="1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Border="1"/>
    <xf numFmtId="14" fontId="3" fillId="5" borderId="0" xfId="0" applyNumberFormat="1" applyFont="1" applyFill="1"/>
    <xf numFmtId="0" fontId="3" fillId="5" borderId="2" xfId="0" applyFont="1" applyFill="1" applyBorder="1"/>
    <xf numFmtId="0" fontId="3" fillId="5" borderId="0" xfId="0" applyFont="1" applyFill="1" applyBorder="1" applyAlignment="1">
      <alignment horizontal="left"/>
    </xf>
    <xf numFmtId="0" fontId="3" fillId="5" borderId="0" xfId="0" applyFont="1" applyFill="1" applyBorder="1"/>
    <xf numFmtId="0" fontId="3" fillId="5" borderId="4" xfId="0" applyFont="1" applyFill="1" applyBorder="1" applyAlignment="1">
      <alignment horizontal="left"/>
    </xf>
    <xf numFmtId="14" fontId="3" fillId="5" borderId="0" xfId="0" applyNumberFormat="1" applyFont="1" applyFill="1" applyBorder="1" applyAlignment="1">
      <alignment horizontal="left"/>
    </xf>
    <xf numFmtId="14" fontId="3" fillId="5" borderId="4" xfId="0" applyNumberFormat="1" applyFont="1" applyFill="1" applyBorder="1" applyAlignment="1">
      <alignment horizontal="left"/>
    </xf>
    <xf numFmtId="0" fontId="3" fillId="5" borderId="4" xfId="0" applyFont="1" applyFill="1" applyBorder="1"/>
    <xf numFmtId="40" fontId="1" fillId="5" borderId="0" xfId="0" applyNumberFormat="1" applyFont="1" applyFill="1" applyBorder="1"/>
    <xf numFmtId="0" fontId="3" fillId="5" borderId="1" xfId="0" applyFont="1" applyFill="1" applyBorder="1" applyAlignment="1"/>
    <xf numFmtId="0" fontId="3" fillId="5" borderId="3" xfId="0" applyFont="1" applyFill="1" applyBorder="1" applyAlignment="1"/>
    <xf numFmtId="165" fontId="3" fillId="5" borderId="9" xfId="0" applyNumberFormat="1" applyFont="1" applyFill="1" applyBorder="1" applyAlignment="1">
      <alignment horizontal="center"/>
    </xf>
    <xf numFmtId="165" fontId="3" fillId="5" borderId="10" xfId="0" applyNumberFormat="1" applyFont="1" applyFill="1" applyBorder="1" applyAlignment="1">
      <alignment horizontal="center"/>
    </xf>
    <xf numFmtId="0" fontId="3" fillId="5" borderId="0" xfId="0" applyFont="1" applyFill="1"/>
    <xf numFmtId="0" fontId="0" fillId="5" borderId="0" xfId="0" applyFill="1"/>
    <xf numFmtId="0" fontId="0" fillId="2" borderId="4" xfId="0" applyFill="1" applyBorder="1"/>
    <xf numFmtId="0" fontId="7" fillId="5" borderId="0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vertical="top" wrapText="1"/>
    </xf>
    <xf numFmtId="0" fontId="8" fillId="2" borderId="6" xfId="0" applyFont="1" applyFill="1" applyBorder="1" applyAlignment="1">
      <alignment vertical="top" wrapText="1"/>
    </xf>
    <xf numFmtId="0" fontId="0" fillId="2" borderId="6" xfId="0" applyFill="1" applyBorder="1"/>
    <xf numFmtId="0" fontId="0" fillId="5" borderId="0" xfId="0" applyFill="1" applyBorder="1" applyAlignment="1">
      <alignment horizontal="left"/>
    </xf>
    <xf numFmtId="9" fontId="3" fillId="2" borderId="0" xfId="0" applyNumberFormat="1" applyFont="1" applyFill="1" applyBorder="1" applyAlignment="1">
      <alignment horizontal="left"/>
    </xf>
    <xf numFmtId="0" fontId="6" fillId="2" borderId="4" xfId="0" applyFont="1" applyFill="1" applyBorder="1"/>
    <xf numFmtId="165" fontId="0" fillId="5" borderId="0" xfId="0" applyNumberFormat="1" applyFont="1" applyFill="1" applyBorder="1" applyAlignment="1">
      <alignment horizontal="left"/>
    </xf>
    <xf numFmtId="9" fontId="7" fillId="5" borderId="0" xfId="0" applyNumberFormat="1" applyFont="1" applyFill="1" applyBorder="1" applyAlignment="1">
      <alignment horizontal="center" wrapText="1"/>
    </xf>
    <xf numFmtId="0" fontId="0" fillId="5" borderId="0" xfId="0" applyFill="1" applyAlignment="1">
      <alignment horizontal="left"/>
    </xf>
    <xf numFmtId="9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164" fontId="3" fillId="0" borderId="11" xfId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4" borderId="0" xfId="0" applyFont="1" applyFill="1" applyBorder="1" applyAlignment="1"/>
    <xf numFmtId="40" fontId="3" fillId="2" borderId="0" xfId="0" applyNumberFormat="1" applyFont="1" applyFill="1" applyBorder="1"/>
    <xf numFmtId="166" fontId="3" fillId="2" borderId="0" xfId="0" applyNumberFormat="1" applyFont="1" applyFill="1" applyBorder="1"/>
    <xf numFmtId="0" fontId="1" fillId="0" borderId="0" xfId="0" applyFont="1" applyAlignment="1">
      <alignment horizontal="left"/>
    </xf>
    <xf numFmtId="0" fontId="1" fillId="0" borderId="15" xfId="0" applyFont="1" applyBorder="1" applyAlignment="1">
      <alignment horizontal="center" wrapText="1"/>
    </xf>
    <xf numFmtId="0" fontId="3" fillId="0" borderId="11" xfId="0" applyFont="1" applyFill="1" applyBorder="1" applyAlignment="1"/>
    <xf numFmtId="165" fontId="3" fillId="5" borderId="0" xfId="0" applyNumberFormat="1" applyFont="1" applyFill="1" applyBorder="1" applyAlignment="1">
      <alignment horizontal="left"/>
    </xf>
    <xf numFmtId="0" fontId="0" fillId="5" borderId="2" xfId="0" applyFont="1" applyFill="1" applyBorder="1" applyAlignment="1">
      <alignment horizontal="left"/>
    </xf>
    <xf numFmtId="0" fontId="0" fillId="5" borderId="0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7" fillId="3" borderId="0" xfId="0" applyFont="1" applyFill="1" applyBorder="1" applyAlignment="1">
      <alignment horizontal="center" wrapText="1"/>
    </xf>
    <xf numFmtId="0" fontId="2" fillId="5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52"/>
  <sheetViews>
    <sheetView tabSelected="1" zoomScale="80" zoomScaleNormal="80" workbookViewId="0">
      <selection activeCell="M16" sqref="M16"/>
    </sheetView>
  </sheetViews>
  <sheetFormatPr defaultColWidth="9" defaultRowHeight="14.25" x14ac:dyDescent="0.2"/>
  <cols>
    <col min="1" max="3" width="10.6640625" style="88" customWidth="1"/>
    <col min="4" max="4" width="36.109375" customWidth="1"/>
    <col min="5" max="6" width="18.77734375" customWidth="1"/>
    <col min="7" max="7" width="26.88671875" bestFit="1" customWidth="1"/>
    <col min="8" max="8" width="14.21875" customWidth="1"/>
    <col min="9" max="9" width="18.44140625" bestFit="1" customWidth="1"/>
    <col min="11" max="11" width="9" style="21"/>
  </cols>
  <sheetData>
    <row r="2" spans="1:9" x14ac:dyDescent="0.2">
      <c r="A2" s="97" t="s">
        <v>55</v>
      </c>
      <c r="B2" s="87"/>
      <c r="C2" s="87"/>
      <c r="D2" s="19"/>
      <c r="E2" s="19"/>
      <c r="F2" s="19"/>
    </row>
    <row r="3" spans="1:9" x14ac:dyDescent="0.2">
      <c r="A3" s="103"/>
      <c r="B3" s="103"/>
      <c r="C3" s="103"/>
      <c r="D3" s="103"/>
      <c r="E3" s="103"/>
      <c r="I3" s="74" t="s">
        <v>14</v>
      </c>
    </row>
    <row r="4" spans="1:9" x14ac:dyDescent="0.2">
      <c r="A4" s="87"/>
      <c r="B4" s="87"/>
      <c r="C4" s="87"/>
      <c r="D4" s="19"/>
      <c r="E4" s="19"/>
      <c r="I4" s="60">
        <v>43054</v>
      </c>
    </row>
    <row r="5" spans="1:9" ht="19.5" x14ac:dyDescent="0.25">
      <c r="D5" s="105" t="s">
        <v>13</v>
      </c>
      <c r="E5" s="105"/>
      <c r="F5" s="105"/>
      <c r="G5" s="105"/>
      <c r="H5" s="105"/>
      <c r="I5" s="105"/>
    </row>
    <row r="6" spans="1:9" ht="19.5" x14ac:dyDescent="0.25">
      <c r="A6" s="22"/>
      <c r="B6" s="22"/>
      <c r="C6" s="22"/>
      <c r="D6" s="22"/>
      <c r="E6" s="22"/>
      <c r="F6" s="19"/>
    </row>
    <row r="7" spans="1:9" ht="15" thickBot="1" x14ac:dyDescent="0.25">
      <c r="A7" s="87"/>
      <c r="B7" s="87"/>
      <c r="C7" s="87"/>
      <c r="D7" s="19"/>
      <c r="E7" s="19"/>
      <c r="F7" s="19"/>
    </row>
    <row r="8" spans="1:9" x14ac:dyDescent="0.2">
      <c r="D8" s="69" t="s">
        <v>15</v>
      </c>
      <c r="E8" s="101" t="s">
        <v>1</v>
      </c>
      <c r="F8" s="61"/>
      <c r="G8" s="27"/>
      <c r="H8" s="27"/>
      <c r="I8" s="12"/>
    </row>
    <row r="9" spans="1:9" x14ac:dyDescent="0.2">
      <c r="D9" s="70" t="s">
        <v>16</v>
      </c>
      <c r="E9" s="62" t="s">
        <v>53</v>
      </c>
      <c r="F9" s="63"/>
      <c r="G9" s="5"/>
      <c r="H9" s="81"/>
      <c r="I9" s="82"/>
    </row>
    <row r="10" spans="1:9" x14ac:dyDescent="0.2">
      <c r="D10" s="70" t="s">
        <v>17</v>
      </c>
      <c r="E10" s="102" t="s">
        <v>2</v>
      </c>
      <c r="F10" s="63"/>
      <c r="G10" s="5"/>
      <c r="H10" s="5"/>
      <c r="I10" s="33"/>
    </row>
    <row r="11" spans="1:9" x14ac:dyDescent="0.2">
      <c r="D11" s="70" t="s">
        <v>18</v>
      </c>
      <c r="E11" s="62" t="s">
        <v>53</v>
      </c>
      <c r="F11" s="63"/>
      <c r="G11" s="63" t="s">
        <v>27</v>
      </c>
      <c r="H11" s="63" t="s">
        <v>3</v>
      </c>
      <c r="I11" s="67"/>
    </row>
    <row r="12" spans="1:9" x14ac:dyDescent="0.2">
      <c r="D12" s="70" t="s">
        <v>19</v>
      </c>
      <c r="E12" s="62"/>
      <c r="F12" s="62"/>
      <c r="G12" s="5"/>
      <c r="H12" s="5"/>
      <c r="I12" s="9"/>
    </row>
    <row r="13" spans="1:9" x14ac:dyDescent="0.2">
      <c r="D13" s="70" t="s">
        <v>20</v>
      </c>
      <c r="E13" s="62"/>
      <c r="F13" s="62"/>
      <c r="G13" s="80" t="s">
        <v>28</v>
      </c>
      <c r="H13" s="80">
        <v>1234</v>
      </c>
      <c r="I13" s="75"/>
    </row>
    <row r="14" spans="1:9" x14ac:dyDescent="0.2">
      <c r="D14" s="18" t="s">
        <v>21</v>
      </c>
      <c r="E14" s="5"/>
      <c r="F14" s="5"/>
      <c r="G14" s="5" t="s">
        <v>29</v>
      </c>
      <c r="H14" s="5" t="s">
        <v>33</v>
      </c>
      <c r="I14" s="9"/>
    </row>
    <row r="15" spans="1:9" x14ac:dyDescent="0.2">
      <c r="D15" s="18" t="s">
        <v>22</v>
      </c>
      <c r="E15" s="5"/>
      <c r="F15" s="5"/>
      <c r="G15" s="62" t="s">
        <v>30</v>
      </c>
      <c r="H15" s="62" t="s">
        <v>6</v>
      </c>
      <c r="I15" s="64"/>
    </row>
    <row r="16" spans="1:9" x14ac:dyDescent="0.2">
      <c r="D16" s="70" t="s">
        <v>23</v>
      </c>
      <c r="E16" s="62" t="s">
        <v>7</v>
      </c>
      <c r="F16" s="63"/>
      <c r="G16" s="62" t="s">
        <v>31</v>
      </c>
      <c r="H16" s="65">
        <v>42370</v>
      </c>
      <c r="I16" s="66"/>
    </row>
    <row r="17" spans="1:9" x14ac:dyDescent="0.2">
      <c r="D17" s="70" t="s">
        <v>24</v>
      </c>
      <c r="E17" s="62" t="s">
        <v>8</v>
      </c>
      <c r="F17" s="63"/>
      <c r="G17" s="62" t="s">
        <v>32</v>
      </c>
      <c r="H17" s="65">
        <v>42735</v>
      </c>
      <c r="I17" s="66"/>
    </row>
    <row r="18" spans="1:9" x14ac:dyDescent="0.2">
      <c r="D18" s="18" t="s">
        <v>25</v>
      </c>
      <c r="E18" s="4" t="s">
        <v>9</v>
      </c>
      <c r="F18" s="5"/>
      <c r="G18" s="62"/>
      <c r="H18" s="65"/>
      <c r="I18" s="66"/>
    </row>
    <row r="19" spans="1:9" x14ac:dyDescent="0.2">
      <c r="D19" s="70" t="s">
        <v>26</v>
      </c>
      <c r="E19" s="62" t="s">
        <v>10</v>
      </c>
      <c r="F19" s="63"/>
      <c r="G19" s="62"/>
      <c r="H19" s="65"/>
      <c r="I19" s="66"/>
    </row>
    <row r="20" spans="1:9" ht="15" thickBot="1" x14ac:dyDescent="0.25">
      <c r="D20" s="77"/>
      <c r="E20" s="78"/>
      <c r="F20" s="79"/>
      <c r="G20" s="6"/>
      <c r="H20" s="13"/>
      <c r="I20" s="10"/>
    </row>
    <row r="21" spans="1:9" x14ac:dyDescent="0.2">
      <c r="D21" s="25"/>
      <c r="E21" s="26"/>
      <c r="F21" s="19"/>
      <c r="G21" s="19"/>
      <c r="H21" s="19"/>
      <c r="I21" s="19"/>
    </row>
    <row r="22" spans="1:9" ht="28.5" x14ac:dyDescent="0.2">
      <c r="A22" s="98" t="s">
        <v>34</v>
      </c>
      <c r="B22" s="98" t="s">
        <v>33</v>
      </c>
      <c r="C22" s="98" t="s">
        <v>35</v>
      </c>
      <c r="D22" s="14" t="s">
        <v>0</v>
      </c>
      <c r="E22" s="15"/>
      <c r="F22" s="104" t="s">
        <v>36</v>
      </c>
      <c r="G22" s="104"/>
      <c r="H22" s="76" t="s">
        <v>54</v>
      </c>
      <c r="I22" s="84">
        <v>0.4</v>
      </c>
    </row>
    <row r="23" spans="1:9" x14ac:dyDescent="0.2">
      <c r="D23" s="28"/>
      <c r="E23" s="29"/>
      <c r="F23" s="16"/>
      <c r="G23" s="16"/>
      <c r="H23" s="16"/>
      <c r="I23" s="16"/>
    </row>
    <row r="24" spans="1:9" x14ac:dyDescent="0.2">
      <c r="D24" s="11" t="s">
        <v>50</v>
      </c>
      <c r="E24" s="4"/>
      <c r="F24" s="34" t="s">
        <v>48</v>
      </c>
      <c r="G24" s="35" t="s">
        <v>49</v>
      </c>
      <c r="H24" s="71" t="s">
        <v>48</v>
      </c>
      <c r="I24" s="72" t="s">
        <v>49</v>
      </c>
    </row>
    <row r="25" spans="1:9" x14ac:dyDescent="0.2">
      <c r="D25" s="7"/>
      <c r="E25" s="3"/>
      <c r="F25" s="36"/>
      <c r="G25" s="20"/>
      <c r="H25" s="37"/>
      <c r="I25" s="38"/>
    </row>
    <row r="26" spans="1:9" x14ac:dyDescent="0.2">
      <c r="A26" s="89" t="s">
        <v>12</v>
      </c>
      <c r="B26" s="89" t="s">
        <v>12</v>
      </c>
      <c r="C26" s="89" t="s">
        <v>12</v>
      </c>
      <c r="D26" s="1" t="s">
        <v>37</v>
      </c>
      <c r="E26" s="23"/>
      <c r="F26" s="39"/>
      <c r="G26" s="31">
        <v>500000</v>
      </c>
      <c r="H26" s="50"/>
      <c r="I26" s="51">
        <f>G26*40%</f>
        <v>200000</v>
      </c>
    </row>
    <row r="27" spans="1:9" x14ac:dyDescent="0.2">
      <c r="A27" s="89" t="s">
        <v>12</v>
      </c>
      <c r="B27" s="89" t="s">
        <v>12</v>
      </c>
      <c r="C27" s="90"/>
      <c r="D27" s="1" t="s">
        <v>38</v>
      </c>
      <c r="E27" s="23"/>
      <c r="F27" s="39"/>
      <c r="G27" s="31">
        <v>150000</v>
      </c>
      <c r="H27" s="50"/>
      <c r="I27" s="51">
        <f>G27*40%</f>
        <v>60000</v>
      </c>
    </row>
    <row r="28" spans="1:9" x14ac:dyDescent="0.2">
      <c r="A28" s="89" t="s">
        <v>12</v>
      </c>
      <c r="B28" s="90"/>
      <c r="C28" s="90"/>
      <c r="D28" s="1" t="s">
        <v>39</v>
      </c>
      <c r="E28" s="30"/>
      <c r="F28" s="42"/>
      <c r="G28" s="31">
        <v>0</v>
      </c>
      <c r="H28" s="50"/>
      <c r="I28" s="51">
        <f>G28*40%</f>
        <v>0</v>
      </c>
    </row>
    <row r="29" spans="1:9" x14ac:dyDescent="0.2">
      <c r="D29" s="1"/>
      <c r="E29" s="30"/>
      <c r="F29" s="42"/>
      <c r="G29" s="31"/>
      <c r="H29" s="40"/>
      <c r="I29" s="41"/>
    </row>
    <row r="30" spans="1:9" x14ac:dyDescent="0.2">
      <c r="D30" s="11" t="s">
        <v>51</v>
      </c>
      <c r="E30" s="43"/>
      <c r="F30" s="44"/>
      <c r="G30" s="32"/>
      <c r="H30" s="45"/>
      <c r="I30" s="46"/>
    </row>
    <row r="31" spans="1:9" x14ac:dyDescent="0.2">
      <c r="D31" s="7"/>
      <c r="E31" s="47"/>
      <c r="F31" s="48"/>
      <c r="G31" s="49"/>
      <c r="H31" s="50"/>
      <c r="I31" s="51"/>
    </row>
    <row r="32" spans="1:9" x14ac:dyDescent="0.2">
      <c r="A32" s="89" t="s">
        <v>12</v>
      </c>
      <c r="B32" s="89" t="s">
        <v>12</v>
      </c>
      <c r="C32" s="89" t="s">
        <v>12</v>
      </c>
      <c r="D32" s="2" t="s">
        <v>4</v>
      </c>
      <c r="E32" s="86">
        <v>0.2</v>
      </c>
      <c r="F32" s="42">
        <f>G26*E32</f>
        <v>100000</v>
      </c>
      <c r="G32" s="31"/>
      <c r="H32" s="40">
        <f>F32*40%</f>
        <v>40000</v>
      </c>
      <c r="I32" s="41"/>
    </row>
    <row r="33" spans="1:11" x14ac:dyDescent="0.2">
      <c r="A33" s="89" t="s">
        <v>12</v>
      </c>
      <c r="B33" s="89" t="s">
        <v>12</v>
      </c>
      <c r="C33" s="89" t="s">
        <v>12</v>
      </c>
      <c r="D33" s="2" t="s">
        <v>5</v>
      </c>
      <c r="E33" s="3"/>
      <c r="F33" s="91">
        <v>5000</v>
      </c>
      <c r="G33" s="49"/>
      <c r="H33" s="50">
        <f>F33*40%</f>
        <v>2000</v>
      </c>
      <c r="I33" s="51"/>
    </row>
    <row r="34" spans="1:11" x14ac:dyDescent="0.2">
      <c r="A34" s="89" t="s">
        <v>12</v>
      </c>
      <c r="B34" s="89" t="s">
        <v>12</v>
      </c>
      <c r="C34" s="89" t="s">
        <v>12</v>
      </c>
      <c r="D34" s="2" t="s">
        <v>40</v>
      </c>
      <c r="E34" s="23"/>
      <c r="F34" s="42">
        <v>20000</v>
      </c>
      <c r="G34" s="31"/>
      <c r="H34" s="40">
        <f t="shared" ref="H34:H36" si="0">F34*40%</f>
        <v>8000</v>
      </c>
      <c r="I34" s="41"/>
    </row>
    <row r="35" spans="1:11" x14ac:dyDescent="0.2">
      <c r="A35" s="90"/>
      <c r="B35" s="89" t="s">
        <v>12</v>
      </c>
      <c r="C35" s="89" t="s">
        <v>12</v>
      </c>
      <c r="D35" s="2" t="s">
        <v>41</v>
      </c>
      <c r="E35" s="23"/>
      <c r="F35" s="42">
        <v>100000</v>
      </c>
      <c r="G35" s="31"/>
      <c r="H35" s="40">
        <f t="shared" si="0"/>
        <v>40000</v>
      </c>
      <c r="I35" s="41"/>
    </row>
    <row r="36" spans="1:11" x14ac:dyDescent="0.2">
      <c r="A36" s="89" t="s">
        <v>12</v>
      </c>
      <c r="B36" s="89" t="s">
        <v>12</v>
      </c>
      <c r="C36" s="90"/>
      <c r="D36" s="99" t="s">
        <v>42</v>
      </c>
      <c r="E36" s="23"/>
      <c r="F36" s="42">
        <v>160000</v>
      </c>
      <c r="G36" s="31"/>
      <c r="H36" s="40">
        <f t="shared" si="0"/>
        <v>64000</v>
      </c>
      <c r="I36" s="41"/>
    </row>
    <row r="37" spans="1:11" x14ac:dyDescent="0.2">
      <c r="A37" s="89" t="s">
        <v>12</v>
      </c>
      <c r="B37" s="90"/>
      <c r="C37" s="90"/>
      <c r="D37" s="1" t="s">
        <v>43</v>
      </c>
      <c r="E37" s="23"/>
      <c r="F37" s="42">
        <v>0</v>
      </c>
      <c r="G37" s="31"/>
      <c r="H37" s="40">
        <f>F37*40%</f>
        <v>0</v>
      </c>
      <c r="I37" s="41"/>
    </row>
    <row r="38" spans="1:11" s="19" customFormat="1" x14ac:dyDescent="0.2">
      <c r="A38" s="89" t="s">
        <v>12</v>
      </c>
      <c r="B38" s="89" t="s">
        <v>12</v>
      </c>
      <c r="C38" s="89" t="s">
        <v>12</v>
      </c>
      <c r="D38" s="2" t="s">
        <v>44</v>
      </c>
      <c r="E38" s="23"/>
      <c r="F38" s="42">
        <v>37500</v>
      </c>
      <c r="G38" s="31"/>
      <c r="H38" s="40">
        <f>F38*40%</f>
        <v>15000</v>
      </c>
      <c r="I38" s="41"/>
      <c r="K38" s="93"/>
    </row>
    <row r="39" spans="1:11" s="19" customFormat="1" x14ac:dyDescent="0.2">
      <c r="A39" s="89" t="s">
        <v>12</v>
      </c>
      <c r="B39" s="89" t="s">
        <v>12</v>
      </c>
      <c r="C39" s="89" t="s">
        <v>12</v>
      </c>
      <c r="D39" s="2" t="s">
        <v>45</v>
      </c>
      <c r="E39" s="23"/>
      <c r="F39" s="42"/>
      <c r="G39" s="31"/>
      <c r="H39" s="40"/>
      <c r="I39" s="41"/>
      <c r="K39" s="93"/>
    </row>
    <row r="40" spans="1:11" s="19" customFormat="1" x14ac:dyDescent="0.2">
      <c r="A40" s="87"/>
      <c r="B40" s="87"/>
      <c r="C40" s="87"/>
      <c r="D40" s="2"/>
      <c r="E40" s="23"/>
      <c r="F40" s="42"/>
      <c r="G40" s="31"/>
      <c r="H40" s="40"/>
      <c r="I40" s="41"/>
      <c r="K40" s="93"/>
    </row>
    <row r="41" spans="1:11" s="19" customFormat="1" x14ac:dyDescent="0.2">
      <c r="A41" s="87"/>
      <c r="B41" s="87"/>
      <c r="C41" s="87"/>
      <c r="D41" s="2"/>
      <c r="E41" s="23"/>
      <c r="F41" s="42">
        <f>SUM(F26:F40)</f>
        <v>422500</v>
      </c>
      <c r="G41" s="31">
        <f>SUM(G26:G40)</f>
        <v>650000</v>
      </c>
      <c r="H41" s="40">
        <f>SUM(H26:H40)</f>
        <v>169000</v>
      </c>
      <c r="I41" s="41">
        <f>SUM(I26:I40)</f>
        <v>260000</v>
      </c>
      <c r="K41" s="93"/>
    </row>
    <row r="42" spans="1:11" s="19" customFormat="1" x14ac:dyDescent="0.2">
      <c r="A42" s="87"/>
      <c r="B42" s="87"/>
      <c r="C42" s="87"/>
      <c r="D42" s="4" t="s">
        <v>46</v>
      </c>
      <c r="E42" s="4"/>
      <c r="F42" s="52"/>
      <c r="G42" s="53">
        <f>G41-F41</f>
        <v>227500</v>
      </c>
      <c r="H42" s="54"/>
      <c r="I42" s="55">
        <f>G42*40%</f>
        <v>91000</v>
      </c>
      <c r="K42" s="93"/>
    </row>
    <row r="43" spans="1:11" s="93" customFormat="1" x14ac:dyDescent="0.2">
      <c r="A43" s="92"/>
      <c r="B43" s="92"/>
      <c r="C43" s="92"/>
      <c r="D43" s="3"/>
      <c r="E43" s="3"/>
      <c r="F43" s="56"/>
      <c r="G43" s="57"/>
      <c r="H43" s="58"/>
      <c r="I43" s="58"/>
    </row>
    <row r="44" spans="1:11" s="19" customFormat="1" x14ac:dyDescent="0.2">
      <c r="A44" s="87"/>
      <c r="B44" s="87"/>
      <c r="C44" s="87"/>
      <c r="D44" s="94" t="s">
        <v>13</v>
      </c>
      <c r="E44" s="43">
        <v>0.27500000000000002</v>
      </c>
      <c r="F44" s="5"/>
      <c r="G44" s="95">
        <f>IF(G42&gt;=0,G42*E44,0)</f>
        <v>62562.500000000007</v>
      </c>
      <c r="H44" s="96"/>
      <c r="I44" s="96">
        <f>IF(I42&gt;=0,I42*E44,0)</f>
        <v>25025.000000000004</v>
      </c>
      <c r="K44" s="93"/>
    </row>
    <row r="45" spans="1:11" s="19" customFormat="1" x14ac:dyDescent="0.2">
      <c r="A45" s="87"/>
      <c r="B45" s="87"/>
      <c r="C45" s="87"/>
      <c r="D45" s="2" t="s">
        <v>52</v>
      </c>
      <c r="E45" s="47"/>
      <c r="F45" s="56"/>
      <c r="G45" s="57">
        <v>0</v>
      </c>
      <c r="H45" s="58"/>
      <c r="I45" s="58">
        <v>0</v>
      </c>
      <c r="K45" s="93"/>
    </row>
    <row r="46" spans="1:11" x14ac:dyDescent="0.2">
      <c r="D46" s="2"/>
      <c r="E46" s="23"/>
      <c r="F46" s="24"/>
      <c r="G46" s="8"/>
      <c r="H46" s="59"/>
      <c r="I46" s="59"/>
    </row>
    <row r="47" spans="1:11" x14ac:dyDescent="0.2">
      <c r="D47" s="100" t="s">
        <v>47</v>
      </c>
      <c r="E47" s="83"/>
      <c r="F47" s="17"/>
      <c r="G47" s="17"/>
      <c r="H47" s="68"/>
      <c r="I47" s="68">
        <f>I44-I45</f>
        <v>25025.000000000004</v>
      </c>
    </row>
    <row r="48" spans="1:11" x14ac:dyDescent="0.2">
      <c r="D48" s="19"/>
      <c r="E48" s="19"/>
      <c r="F48" s="19"/>
      <c r="G48" s="19"/>
      <c r="H48" s="19"/>
      <c r="I48" s="19"/>
    </row>
    <row r="49" spans="4:9" x14ac:dyDescent="0.2">
      <c r="D49" s="19"/>
      <c r="E49" s="19"/>
      <c r="F49" s="19"/>
      <c r="G49" s="19"/>
      <c r="H49" s="19"/>
      <c r="I49" s="19"/>
    </row>
    <row r="50" spans="4:9" x14ac:dyDescent="0.2">
      <c r="D50" s="19"/>
      <c r="E50" s="19"/>
      <c r="F50" s="19"/>
      <c r="G50" s="19"/>
      <c r="H50" s="19"/>
      <c r="I50" s="19"/>
    </row>
    <row r="51" spans="4:9" x14ac:dyDescent="0.2">
      <c r="D51" s="73" t="s">
        <v>11</v>
      </c>
      <c r="E51" s="85"/>
      <c r="F51" s="73"/>
      <c r="G51" s="19"/>
      <c r="H51" s="19"/>
      <c r="I51" s="19"/>
    </row>
    <row r="52" spans="4:9" x14ac:dyDescent="0.2">
      <c r="D52" s="19"/>
      <c r="E52" s="19"/>
      <c r="F52" s="19"/>
    </row>
  </sheetData>
  <mergeCells count="3">
    <mergeCell ref="A3:E3"/>
    <mergeCell ref="F22:G22"/>
    <mergeCell ref="D5:I5"/>
  </mergeCells>
  <pageMargins left="0.7" right="0.7" top="0.75" bottom="0.75" header="0.3" footer="0.3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purl.org/dc/dcmitype/"/>
    <ds:schemaRef ds:uri="http://purl.org/dc/elements/1.1/"/>
    <ds:schemaRef ds:uri="147cc774-c882-4083-a59a-a91696afb8dd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6b3294d-d0ac-402f-8738-58b01d6ec124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Profit Commission Calculation</vt:lpstr>
      <vt:lpstr>'Profit Commission Calculation'!Print_Area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2020-02-05T12:29:03Z</cp:lastPrinted>
  <dcterms:created xsi:type="dcterms:W3CDTF">2007-10-18T17:03:45Z</dcterms:created>
  <dcterms:modified xsi:type="dcterms:W3CDTF">2021-10-02T09:19:36Z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2021-10-02T09:19:36Z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